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6EF03F64-07D9-49D0-9852-9EC090045CDF}" xr6:coauthVersionLast="47" xr6:coauthVersionMax="47" xr10:uidLastSave="{00000000-0000-0000-0000-000000000000}"/>
  <bookViews>
    <workbookView xWindow="22560" yWindow="4905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2" i="1" l="1"/>
  <c r="K42" i="1"/>
  <c r="I42" i="1"/>
  <c r="H42" i="1"/>
  <c r="H34" i="1"/>
  <c r="H33" i="1"/>
  <c r="H32" i="1"/>
  <c r="C24" i="1" l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<sst xmlns="http://schemas.openxmlformats.org/spreadsheetml/2006/main" count="37" uniqueCount="33">
  <si>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</si>
  <si>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</si>
  <si>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</si>
  <si>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</si>
  <si>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</si>
  <si>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</si>
  <si>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</si>
  <si>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</si>
  <si>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</si>
  <si>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</si>
  <si>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</si>
  <si>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</si>
  <si>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</si>
  <si>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</si>
  <si>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</si>
  <si>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</si>
  <si>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</si>
  <si>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</si>
  <si>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</si>
  <si>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</si>
  <si>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</si>
  <si>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</si>
  <si>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</si>
  <si>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</si>
  <si>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</si>
  <si>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</si>
  <si>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</si>
  <si>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</si>
  <si>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Сметная стоимость в текущем уровне цен на 1 кв. 2026г. Без НДС</t>
  </si>
  <si>
    <t>Сметная стоимость в текущ уровне цен на 1 кв 2026г в том числе:</t>
  </si>
  <si>
    <t xml:space="preserve">  НДС (22%)</t>
  </si>
  <si>
    <t>P_РМ.2026.8</t>
  </si>
  <si>
    <t>Реконструкция ВЛ-0,4 кВ от ТП  № 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</si>
</sst>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164" fontId="3" fillId="0" borderId="0" xfId="2" applyNumberFormat="1" applyFont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11" zoomScale="70" zoomScaleNormal="70" workbookViewId="0">
      <selection activeCell="C34" sqref="C34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25</v>
      </c>
      <c r="C6" s="7">
        <f>C25</f>
        <v>15.661108825200003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2" t="s">
        <v>4</v>
      </c>
      <c r="B12" s="32"/>
      <c r="C12" s="32"/>
      <c r="D12" s="32"/>
      <c r="E12" s="32"/>
      <c r="F12" s="32"/>
      <c r="G12" s="32"/>
      <c r="H12" s="32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3" t="s">
        <v>32</v>
      </c>
      <c r="B14" s="33"/>
      <c r="C14" s="33"/>
      <c r="D14" s="8"/>
      <c r="E14" s="8"/>
      <c r="F14" s="8"/>
      <c r="G14" s="8"/>
      <c r="H14" s="8"/>
    </row>
    <row r="15" spans="1:8" x14ac:dyDescent="0.25">
      <c r="A15" s="34" t="s">
        <v>5</v>
      </c>
      <c r="B15" s="34"/>
      <c r="C15" s="34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26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2026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29</v>
      </c>
      <c r="C22" s="12">
        <f>C23+C24</f>
        <v>15.661108825200003</v>
      </c>
    </row>
    <row r="23" spans="1:10" x14ac:dyDescent="0.25">
      <c r="A23" s="13" t="s">
        <v>8</v>
      </c>
      <c r="B23" s="11" t="s">
        <v>30</v>
      </c>
      <c r="C23" s="12">
        <f>C24*0.2</f>
        <v>2.6101848042000007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13.050924021000002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15.661108825200003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</f>
        <v>2.6101848042000007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13.050924021000002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>
        <v>1.0813999999999999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1.0740000000000001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1.0549999999999999</v>
      </c>
      <c r="H31" s="16">
        <v>1</v>
      </c>
      <c r="I31" s="17"/>
      <c r="J31" s="18"/>
    </row>
    <row r="32" spans="1:10" x14ac:dyDescent="0.25">
      <c r="C32" s="20"/>
      <c r="F32" s="2">
        <v>2027</v>
      </c>
      <c r="G32" s="29">
        <v>1.0409999999999999</v>
      </c>
      <c r="H32" s="31">
        <f>(G32+1)/2</f>
        <v>1.0205</v>
      </c>
      <c r="I32" s="17"/>
      <c r="J32" s="18"/>
    </row>
    <row r="33" spans="1:13" x14ac:dyDescent="0.25">
      <c r="C33" s="20"/>
      <c r="F33" s="2">
        <v>2028</v>
      </c>
      <c r="G33" s="29">
        <v>1.0409999999999999</v>
      </c>
      <c r="H33" s="31">
        <f>G32*(G33+1)/2</f>
        <v>1.0623404999999999</v>
      </c>
      <c r="I33" s="18"/>
      <c r="J33" s="18"/>
      <c r="K33" s="21"/>
    </row>
    <row r="34" spans="1:13" x14ac:dyDescent="0.25">
      <c r="C34" s="20"/>
      <c r="F34" s="2">
        <v>2029</v>
      </c>
      <c r="G34" s="29">
        <v>1.0409999999999999</v>
      </c>
      <c r="H34" s="31">
        <f>G32*G33*(G34+1)/2</f>
        <v>1.1058964604999999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5" t="s">
        <v>28</v>
      </c>
      <c r="H40" s="35"/>
      <c r="I40" s="35"/>
      <c r="J40" s="35"/>
    </row>
    <row r="41" spans="1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1:13" x14ac:dyDescent="0.25">
      <c r="C42" s="24"/>
      <c r="G42" s="18">
        <v>0.26</v>
      </c>
      <c r="H42" s="18">
        <f>(11950099.65+2244.8)/1000000</f>
        <v>11.952344450000002</v>
      </c>
      <c r="I42" s="18">
        <f>285687.11/1000000</f>
        <v>0.28568710999999997</v>
      </c>
      <c r="J42" s="18">
        <f>552892.461/1000000</f>
        <v>0.552892461</v>
      </c>
      <c r="K42" s="18">
        <f>SUM(G42:J42)</f>
        <v>13.050924021000002</v>
      </c>
      <c r="M42" s="25"/>
    </row>
    <row r="43" spans="1:13" x14ac:dyDescent="0.25">
      <c r="A43" s="2" t="s">
        <v>27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2026-04-22T11:08:29Z</dcterms:modified>
</cp:coreProperties>
</file>